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390" yWindow="30" windowWidth="14880" windowHeight="12765"/>
  </bookViews>
  <sheets>
    <sheet name="2025" sheetId="13" r:id="rId1"/>
    <sheet name="2026" sheetId="14" r:id="rId2"/>
    <sheet name="2027" sheetId="15" r:id="rId3"/>
  </sheets>
  <definedNames>
    <definedName name="_xlnm._FilterDatabase" localSheetId="0" hidden="1">'2025'!$A$5:$E$48</definedName>
    <definedName name="_xlnm._FilterDatabase" localSheetId="1" hidden="1">'2026'!$A$5:$E$48</definedName>
    <definedName name="_xlnm._FilterDatabase" localSheetId="2" hidden="1">'2027'!$A$5:$E$48</definedName>
    <definedName name="_xlnm.Print_Titles" localSheetId="0">'2025'!$4:$4</definedName>
    <definedName name="_xlnm.Print_Titles" localSheetId="1">'2026'!$4:$4</definedName>
    <definedName name="_xlnm.Print_Titles" localSheetId="2">'2027'!$4:$4</definedName>
    <definedName name="_xlnm.Print_Area" localSheetId="0">'2025'!$A$1:$E$48</definedName>
    <definedName name="_xlnm.Print_Area" localSheetId="1">'2026'!$A$1:$E$48</definedName>
    <definedName name="_xlnm.Print_Area" localSheetId="2">'2027'!$A$1:$E$48</definedName>
  </definedNames>
  <calcPr calcId="152511"/>
</workbook>
</file>

<file path=xl/calcChain.xml><?xml version="1.0" encoding="utf-8"?>
<calcChain xmlns="http://schemas.openxmlformats.org/spreadsheetml/2006/main">
  <c r="D48" i="15" l="1"/>
  <c r="D47" i="15"/>
  <c r="D44" i="15"/>
  <c r="D40" i="15"/>
  <c r="D33" i="15"/>
  <c r="D27" i="15"/>
  <c r="D26" i="15"/>
  <c r="D25" i="15"/>
  <c r="D23" i="15"/>
  <c r="D20" i="15"/>
  <c r="D18" i="15"/>
  <c r="D16" i="15"/>
  <c r="D13" i="15"/>
  <c r="D12" i="15"/>
  <c r="D11" i="15"/>
  <c r="D8" i="15"/>
  <c r="D6" i="15"/>
  <c r="D48" i="14"/>
  <c r="D47" i="14"/>
  <c r="D44" i="14"/>
  <c r="D40" i="14"/>
  <c r="D33" i="14"/>
  <c r="D27" i="14"/>
  <c r="D26" i="14"/>
  <c r="D25" i="14"/>
  <c r="D23" i="14"/>
  <c r="D20" i="14"/>
  <c r="D18" i="14"/>
  <c r="D16" i="14"/>
  <c r="D13" i="14"/>
  <c r="D12" i="14"/>
  <c r="D11" i="14"/>
  <c r="D8" i="14"/>
  <c r="D6" i="14"/>
  <c r="C5" i="15" l="1"/>
  <c r="B5" i="15"/>
  <c r="D5" i="15" s="1"/>
  <c r="C5" i="14"/>
  <c r="B5" i="14"/>
  <c r="D5" i="14" s="1"/>
  <c r="C27" i="13" l="1"/>
  <c r="C11" i="13"/>
  <c r="C9" i="13"/>
  <c r="B6" i="13" l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C5" i="13" l="1"/>
  <c r="B5" i="13"/>
  <c r="D5" i="13" l="1"/>
</calcChain>
</file>

<file path=xl/sharedStrings.xml><?xml version="1.0" encoding="utf-8"?>
<sst xmlns="http://schemas.openxmlformats.org/spreadsheetml/2006/main" count="219" uniqueCount="75">
  <si>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</si>
  <si>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</si>
  <si>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</si>
  <si>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</si>
  <si>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</si>
  <si>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</si>
  <si>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</si>
  <si>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</si>
  <si>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</si>
  <si>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</si>
  <si>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</si>
  <si>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</si>
  <si>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</si>
  <si>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</si>
  <si>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</si>
  <si>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</si>
  <si>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</si>
  <si>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</si>
  <si>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</si>
  <si>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</si>
  <si>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</si>
  <si>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</si>
  <si>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</si>
  <si>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</si>
  <si>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</si>
  <si>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</si>
  <si>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</si>
  <si>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</si>
  <si>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</si>
  <si>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</si>
  <si>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</si>
  <si>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</si>
  <si>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</si>
  <si>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</si>
  <si>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</si>
  <si>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</si>
  <si>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</si>
  <si>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</si>
  <si>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</si>
  <si>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</si>
  <si>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</si>
  <si>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</si>
  <si>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</si>
  <si>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</si>
  <si>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</si>
  <si>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</si>
  <si>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</si>
  <si>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</si>
  <si>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</si>
  <si>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</si>
  <si>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</si>
  <si>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</si>
  <si>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</si>
  <si>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</si>
  <si>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</si>
  <si>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</si>
  <si>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</si>
  <si>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</si>
  <si>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</si>
  <si>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</si>
  <si>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</si>
  <si>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</si>
  <si>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</si>
  <si>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</si>
  <si>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</si>
  <si>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</si>
  <si>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</si>
  <si>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</si>
  <si>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</si>
  <si>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</si>
  <si>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3.44. Полномочия, предусмотренные пунктом 41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выявления объектов накопленного вреда окружающей среде и организация ликвидации такого вреда применительно к территориям, расположенным в границах земельных участков, находящихся в собственности поселения.</t>
  </si>
  <si>
    <t>3.45. Полномочия, предусмотренные пунктом 42 части 1 статьи 14 Федерального закона от 06 октября 2003 года № 131 - ФЗ «Об общих принципах организации местного самоуправления в Российской Федерации» по вопросу осуществления учета личных подсобных хозяйств, которые ведут граждане в соответствии с Федеральным законом от 07 июля 2003 года № 112-ФЗ «О личном подсобном хозяйстве», в похозяйственных книгах.</t>
  </si>
  <si>
    <t xml:space="preserve">Приложение 3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15 апреля 2025 года (ДС № 3)  </t>
  </si>
  <si>
    <t xml:space="preserve"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15 апреля 2025 года (ДС № 3)  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</si>
  <si>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15 апреля 2025 года (ДС № 3)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</si>
</sst>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justify" vertical="top"/>
    </xf>
    <xf numFmtId="0" fontId="9" fillId="2" borderId="1" xfId="0" applyFont="1" applyFill="1" applyBorder="1"/>
    <xf numFmtId="4" fontId="6" fillId="3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5" customWidth="1"/>
    <col min="3" max="3" width="23.28515625" style="15" customWidth="1"/>
    <col min="4" max="4" width="23.7109375" style="10" customWidth="1"/>
    <col min="5" max="5" width="24" style="6" hidden="1" customWidth="1"/>
  </cols>
  <sheetData>
    <row r="1" spans="1:5" ht="101.25" customHeight="1" x14ac:dyDescent="0.25">
      <c r="A1" s="1"/>
      <c r="B1" s="22" t="s">
        <v>74</v>
      </c>
      <c r="C1" s="22"/>
      <c r="D1" s="22"/>
    </row>
    <row r="2" spans="1:5" hidden="1" x14ac:dyDescent="0.25">
      <c r="A2" s="2"/>
      <c r="B2" s="16"/>
      <c r="C2" s="17"/>
      <c r="D2" s="7"/>
    </row>
    <row r="3" spans="1:5" ht="45.75" customHeight="1" x14ac:dyDescent="0.25">
      <c r="A3" s="23" t="s">
        <v>3</v>
      </c>
      <c r="B3" s="23"/>
      <c r="C3" s="23"/>
      <c r="D3" s="23"/>
      <c r="E3" s="11"/>
    </row>
    <row r="4" spans="1:5" ht="72" customHeight="1" x14ac:dyDescent="0.25">
      <c r="A4" s="12" t="s">
        <v>4</v>
      </c>
      <c r="B4" s="8" t="s">
        <v>37</v>
      </c>
      <c r="C4" s="8" t="s">
        <v>0</v>
      </c>
      <c r="D4" s="8" t="s">
        <v>2</v>
      </c>
      <c r="E4" s="11"/>
    </row>
    <row r="5" spans="1:5" ht="15.75" x14ac:dyDescent="0.25">
      <c r="A5" s="3" t="s">
        <v>1</v>
      </c>
      <c r="B5" s="9">
        <f>SUM(B6:B150)</f>
        <v>17537339.27</v>
      </c>
      <c r="C5" s="9">
        <f>SUM(C6:C150)</f>
        <v>300342970.94999999</v>
      </c>
      <c r="D5" s="9">
        <f>B5+C5</f>
        <v>317880310.21999997</v>
      </c>
      <c r="E5" s="11"/>
    </row>
    <row r="6" spans="1:5" ht="123" customHeight="1" x14ac:dyDescent="0.25">
      <c r="A6" s="13" t="s">
        <v>5</v>
      </c>
      <c r="B6" s="4">
        <f>2934798.51+3415353.96</f>
        <v>6350152.4699999997</v>
      </c>
      <c r="C6" s="4">
        <v>751590</v>
      </c>
      <c r="D6" s="4">
        <f t="shared" ref="D6:D48" si="0">B6+C6</f>
        <v>7101742.4699999997</v>
      </c>
      <c r="E6" s="11" t="s">
        <v>38</v>
      </c>
    </row>
    <row r="7" spans="1:5" ht="95.25" customHeight="1" x14ac:dyDescent="0.25">
      <c r="A7" s="13" t="s">
        <v>6</v>
      </c>
      <c r="B7" s="4"/>
      <c r="C7" s="4"/>
      <c r="D7" s="4"/>
      <c r="E7" s="11"/>
    </row>
    <row r="8" spans="1:5" ht="84.75" customHeight="1" x14ac:dyDescent="0.25">
      <c r="A8" s="13" t="s">
        <v>8</v>
      </c>
      <c r="B8" s="4">
        <v>1696247.26</v>
      </c>
      <c r="C8" s="4">
        <v>4211530.43</v>
      </c>
      <c r="D8" s="4">
        <f t="shared" si="0"/>
        <v>5907777.6899999995</v>
      </c>
      <c r="E8" s="11" t="s">
        <v>39</v>
      </c>
    </row>
    <row r="9" spans="1:5" ht="102" customHeight="1" x14ac:dyDescent="0.25">
      <c r="A9" s="13" t="s">
        <v>7</v>
      </c>
      <c r="B9" s="5"/>
      <c r="C9" s="5">
        <f>30186828.73+10731400</f>
        <v>40918228.730000004</v>
      </c>
      <c r="D9" s="5"/>
      <c r="E9" s="11" t="s">
        <v>69</v>
      </c>
    </row>
    <row r="10" spans="1:5" ht="102" customHeight="1" x14ac:dyDescent="0.25">
      <c r="A10" s="13" t="s">
        <v>9</v>
      </c>
      <c r="B10" s="4"/>
      <c r="C10" s="4"/>
      <c r="D10" s="4"/>
      <c r="E10" s="11"/>
    </row>
    <row r="11" spans="1:5" ht="204.75" x14ac:dyDescent="0.25">
      <c r="A11" s="13" t="s">
        <v>10</v>
      </c>
      <c r="B11" s="4">
        <v>0</v>
      </c>
      <c r="C11" s="4">
        <f>155710158.71+393300</f>
        <v>156103458.71000001</v>
      </c>
      <c r="D11" s="4">
        <f t="shared" si="0"/>
        <v>156103458.71000001</v>
      </c>
      <c r="E11" s="11" t="s">
        <v>40</v>
      </c>
    </row>
    <row r="12" spans="1:5" ht="157.5" x14ac:dyDescent="0.25">
      <c r="A12" s="13" t="s">
        <v>11</v>
      </c>
      <c r="B12" s="4">
        <v>612554.4</v>
      </c>
      <c r="C12" s="4">
        <v>1098800</v>
      </c>
      <c r="D12" s="4">
        <f t="shared" si="0"/>
        <v>1711354.4</v>
      </c>
      <c r="E12" s="11" t="s">
        <v>41</v>
      </c>
    </row>
    <row r="13" spans="1:5" ht="110.25" x14ac:dyDescent="0.25">
      <c r="A13" s="13" t="s">
        <v>12</v>
      </c>
      <c r="B13" s="4">
        <v>1083692.8600000001</v>
      </c>
      <c r="C13" s="4">
        <v>17832840</v>
      </c>
      <c r="D13" s="4">
        <f t="shared" si="0"/>
        <v>18916532.859999999</v>
      </c>
      <c r="E13" s="11" t="s">
        <v>42</v>
      </c>
    </row>
    <row r="14" spans="1:5" ht="94.5" x14ac:dyDescent="0.25">
      <c r="A14" s="13" t="s">
        <v>13</v>
      </c>
      <c r="B14" s="4"/>
      <c r="C14" s="4"/>
      <c r="D14" s="4"/>
      <c r="E14" s="11"/>
    </row>
    <row r="15" spans="1:5" ht="131.25" customHeight="1" x14ac:dyDescent="0.25">
      <c r="A15" s="13" t="s">
        <v>14</v>
      </c>
      <c r="B15" s="4"/>
      <c r="C15" s="4"/>
      <c r="D15" s="4"/>
      <c r="E15" s="11"/>
    </row>
    <row r="16" spans="1:5" ht="94.5" x14ac:dyDescent="0.25">
      <c r="A16" s="13" t="s">
        <v>15</v>
      </c>
      <c r="B16" s="4">
        <v>541846.41</v>
      </c>
      <c r="C16" s="4">
        <v>0</v>
      </c>
      <c r="D16" s="4">
        <f t="shared" si="0"/>
        <v>541846.41</v>
      </c>
      <c r="E16" s="11" t="s">
        <v>43</v>
      </c>
    </row>
    <row r="17" spans="1:5" ht="78.75" x14ac:dyDescent="0.25">
      <c r="A17" s="13" t="s">
        <v>16</v>
      </c>
      <c r="B17" s="4"/>
      <c r="C17" s="4"/>
      <c r="D17" s="4"/>
      <c r="E17" s="11" t="s">
        <v>57</v>
      </c>
    </row>
    <row r="18" spans="1:5" ht="79.5" customHeight="1" x14ac:dyDescent="0.25">
      <c r="A18" s="13" t="s">
        <v>17</v>
      </c>
      <c r="B18" s="4">
        <v>1083692.8600000001</v>
      </c>
      <c r="C18" s="4">
        <v>2400000</v>
      </c>
      <c r="D18" s="4">
        <f t="shared" si="0"/>
        <v>3483692.8600000003</v>
      </c>
      <c r="E18" s="11" t="s">
        <v>44</v>
      </c>
    </row>
    <row r="19" spans="1:5" ht="94.5" x14ac:dyDescent="0.25">
      <c r="A19" s="13" t="s">
        <v>18</v>
      </c>
      <c r="B19" s="4"/>
      <c r="C19" s="4"/>
      <c r="D19" s="4"/>
      <c r="E19" s="11"/>
    </row>
    <row r="20" spans="1:5" ht="94.5" x14ac:dyDescent="0.25">
      <c r="A20" s="13" t="s">
        <v>19</v>
      </c>
      <c r="B20" s="4">
        <v>0</v>
      </c>
      <c r="C20" s="4">
        <v>14484522.140000001</v>
      </c>
      <c r="D20" s="4">
        <f t="shared" si="0"/>
        <v>14484522.140000001</v>
      </c>
      <c r="E20" s="11" t="s">
        <v>45</v>
      </c>
    </row>
    <row r="21" spans="1:5" ht="126" x14ac:dyDescent="0.25">
      <c r="A21" s="13" t="s">
        <v>20</v>
      </c>
      <c r="B21" s="4"/>
      <c r="C21" s="4"/>
      <c r="D21" s="4"/>
      <c r="E21" s="11"/>
    </row>
    <row r="22" spans="1:5" ht="113.25" customHeight="1" x14ac:dyDescent="0.25">
      <c r="A22" s="13" t="s">
        <v>21</v>
      </c>
      <c r="B22" s="4"/>
      <c r="C22" s="4"/>
      <c r="D22" s="4"/>
      <c r="E22" s="11"/>
    </row>
    <row r="23" spans="1:5" ht="110.25" x14ac:dyDescent="0.25">
      <c r="A23" s="13" t="s">
        <v>22</v>
      </c>
      <c r="B23" s="4">
        <v>0</v>
      </c>
      <c r="C23" s="4">
        <v>90900</v>
      </c>
      <c r="D23" s="4">
        <f t="shared" si="0"/>
        <v>90900</v>
      </c>
      <c r="E23" s="11" t="s">
        <v>46</v>
      </c>
    </row>
    <row r="24" spans="1:5" ht="110.25" x14ac:dyDescent="0.25">
      <c r="A24" s="13" t="s">
        <v>23</v>
      </c>
      <c r="B24" s="4"/>
      <c r="C24" s="4"/>
      <c r="D24" s="4"/>
      <c r="E24" s="11"/>
    </row>
    <row r="25" spans="1:5" ht="63" x14ac:dyDescent="0.25">
      <c r="A25" s="13" t="s">
        <v>24</v>
      </c>
      <c r="B25" s="4">
        <v>1467399.26</v>
      </c>
      <c r="C25" s="4">
        <v>0</v>
      </c>
      <c r="D25" s="4">
        <f t="shared" si="0"/>
        <v>1467399.26</v>
      </c>
      <c r="E25" s="11" t="s">
        <v>47</v>
      </c>
    </row>
    <row r="26" spans="1:5" ht="94.5" x14ac:dyDescent="0.25">
      <c r="A26" s="13" t="s">
        <v>25</v>
      </c>
      <c r="B26" s="4">
        <v>0</v>
      </c>
      <c r="C26" s="4">
        <v>3642900</v>
      </c>
      <c r="D26" s="4">
        <f t="shared" si="0"/>
        <v>3642900</v>
      </c>
      <c r="E26" s="11" t="s">
        <v>48</v>
      </c>
    </row>
    <row r="27" spans="1:5" ht="190.5" customHeight="1" x14ac:dyDescent="0.25">
      <c r="A27" s="13" t="s">
        <v>26</v>
      </c>
      <c r="B27" s="4">
        <v>0</v>
      </c>
      <c r="C27" s="4">
        <f>58392513.44-30000</f>
        <v>58362513.439999998</v>
      </c>
      <c r="D27" s="4">
        <f t="shared" si="0"/>
        <v>58362513.439999998</v>
      </c>
      <c r="E27" s="11" t="s">
        <v>49</v>
      </c>
    </row>
    <row r="28" spans="1:5" ht="409.5" x14ac:dyDescent="0.25">
      <c r="A28" s="13" t="s">
        <v>27</v>
      </c>
      <c r="B28" s="4"/>
      <c r="C28" s="4"/>
      <c r="D28" s="4"/>
      <c r="E28" s="11"/>
    </row>
    <row r="29" spans="1:5" ht="144.75" customHeight="1" x14ac:dyDescent="0.25">
      <c r="A29" s="13" t="s">
        <v>28</v>
      </c>
      <c r="B29" s="4"/>
      <c r="C29" s="4"/>
      <c r="D29" s="4"/>
      <c r="E29" s="11"/>
    </row>
    <row r="30" spans="1:5" ht="115.5" x14ac:dyDescent="0.25">
      <c r="A30" s="14" t="s">
        <v>29</v>
      </c>
      <c r="B30" s="4"/>
      <c r="C30" s="4"/>
      <c r="D30" s="4"/>
      <c r="E30" s="11"/>
    </row>
    <row r="31" spans="1:5" ht="164.25" customHeight="1" x14ac:dyDescent="0.25">
      <c r="A31" s="13" t="s">
        <v>30</v>
      </c>
      <c r="B31" s="4"/>
      <c r="C31" s="4"/>
      <c r="D31" s="4"/>
      <c r="E31" s="11"/>
    </row>
    <row r="32" spans="1:5" ht="94.5" x14ac:dyDescent="0.25">
      <c r="A32" s="13" t="s">
        <v>31</v>
      </c>
      <c r="B32" s="4"/>
      <c r="C32" s="4">
        <v>143500</v>
      </c>
      <c r="D32" s="4"/>
      <c r="E32" s="11" t="s">
        <v>56</v>
      </c>
    </row>
    <row r="33" spans="1:5" ht="113.25" customHeight="1" x14ac:dyDescent="0.25">
      <c r="A33" s="13" t="s">
        <v>32</v>
      </c>
      <c r="B33" s="4">
        <v>541846.43000000005</v>
      </c>
      <c r="C33" s="4">
        <v>0</v>
      </c>
      <c r="D33" s="4">
        <f t="shared" si="0"/>
        <v>541846.43000000005</v>
      </c>
      <c r="E33" s="11" t="s">
        <v>50</v>
      </c>
    </row>
    <row r="34" spans="1:5" ht="110.25" x14ac:dyDescent="0.25">
      <c r="A34" s="13" t="s">
        <v>33</v>
      </c>
      <c r="B34" s="4"/>
      <c r="C34" s="4"/>
      <c r="D34" s="4"/>
      <c r="E34" s="11"/>
    </row>
    <row r="35" spans="1:5" ht="79.5" customHeight="1" x14ac:dyDescent="0.25">
      <c r="A35" s="13" t="s">
        <v>34</v>
      </c>
      <c r="B35" s="4"/>
      <c r="C35" s="4"/>
      <c r="D35" s="4"/>
      <c r="E35" s="11"/>
    </row>
    <row r="36" spans="1:5" ht="94.5" x14ac:dyDescent="0.25">
      <c r="A36" s="13" t="s">
        <v>58</v>
      </c>
      <c r="B36" s="4"/>
      <c r="C36" s="4"/>
      <c r="D36" s="4"/>
      <c r="E36" s="11"/>
    </row>
    <row r="37" spans="1:5" ht="78.75" x14ac:dyDescent="0.25">
      <c r="A37" s="13" t="s">
        <v>59</v>
      </c>
      <c r="B37" s="4"/>
      <c r="C37" s="4">
        <v>280000</v>
      </c>
      <c r="D37" s="4"/>
      <c r="E37" s="11" t="s">
        <v>51</v>
      </c>
    </row>
    <row r="38" spans="1:5" ht="96.75" customHeight="1" x14ac:dyDescent="0.25">
      <c r="A38" s="13" t="s">
        <v>60</v>
      </c>
      <c r="B38" s="4"/>
      <c r="C38" s="4"/>
      <c r="D38" s="4"/>
      <c r="E38" s="11"/>
    </row>
    <row r="39" spans="1:5" ht="78" customHeight="1" x14ac:dyDescent="0.25">
      <c r="A39" s="13" t="s">
        <v>61</v>
      </c>
      <c r="B39" s="4"/>
      <c r="C39" s="4"/>
      <c r="D39" s="4"/>
      <c r="E39" s="11"/>
    </row>
    <row r="40" spans="1:5" ht="94.5" x14ac:dyDescent="0.25">
      <c r="A40" s="13" t="s">
        <v>62</v>
      </c>
      <c r="B40" s="4">
        <v>0</v>
      </c>
      <c r="C40" s="4">
        <v>22187.5</v>
      </c>
      <c r="D40" s="4">
        <f t="shared" si="0"/>
        <v>22187.5</v>
      </c>
      <c r="E40" s="11" t="s">
        <v>52</v>
      </c>
    </row>
    <row r="41" spans="1:5" ht="94.5" x14ac:dyDescent="0.25">
      <c r="A41" s="13" t="s">
        <v>63</v>
      </c>
      <c r="B41" s="4"/>
      <c r="C41" s="4"/>
      <c r="D41" s="4"/>
      <c r="E41" s="11"/>
    </row>
    <row r="42" spans="1:5" ht="126" x14ac:dyDescent="0.25">
      <c r="A42" s="13" t="s">
        <v>64</v>
      </c>
      <c r="B42" s="4"/>
      <c r="C42" s="4"/>
      <c r="D42" s="4"/>
      <c r="E42" s="11"/>
    </row>
    <row r="43" spans="1:5" ht="114.75" customHeight="1" x14ac:dyDescent="0.25">
      <c r="A43" s="13" t="s">
        <v>65</v>
      </c>
      <c r="B43" s="4"/>
      <c r="C43" s="4"/>
      <c r="D43" s="4"/>
      <c r="E43" s="11"/>
    </row>
    <row r="44" spans="1:5" ht="78.75" x14ac:dyDescent="0.25">
      <c r="A44" s="13" t="s">
        <v>66</v>
      </c>
      <c r="B44" s="4">
        <v>1467399.26</v>
      </c>
      <c r="C44" s="4"/>
      <c r="D44" s="4">
        <f t="shared" si="0"/>
        <v>1467399.26</v>
      </c>
      <c r="E44" s="11" t="s">
        <v>53</v>
      </c>
    </row>
    <row r="45" spans="1:5" ht="81.75" customHeight="1" x14ac:dyDescent="0.25">
      <c r="A45" s="13" t="s">
        <v>67</v>
      </c>
      <c r="B45" s="4"/>
      <c r="C45" s="4"/>
      <c r="D45" s="4"/>
      <c r="E45" s="11"/>
    </row>
    <row r="46" spans="1:5" ht="128.25" customHeight="1" x14ac:dyDescent="0.25">
      <c r="A46" s="13" t="s">
        <v>68</v>
      </c>
      <c r="B46" s="4"/>
      <c r="C46" s="4"/>
      <c r="D46" s="4"/>
      <c r="E46" s="11"/>
    </row>
    <row r="47" spans="1:5" ht="110.25" x14ac:dyDescent="0.25">
      <c r="A47" s="13" t="s">
        <v>35</v>
      </c>
      <c r="B47" s="4">
        <v>1225108.8</v>
      </c>
      <c r="C47" s="4"/>
      <c r="D47" s="4">
        <f t="shared" si="0"/>
        <v>1225108.8</v>
      </c>
      <c r="E47" s="11" t="s">
        <v>54</v>
      </c>
    </row>
    <row r="48" spans="1:5" ht="66" x14ac:dyDescent="0.25">
      <c r="A48" s="14" t="s">
        <v>36</v>
      </c>
      <c r="B48" s="4">
        <v>1467399.26</v>
      </c>
      <c r="C48" s="4"/>
      <c r="D48" s="4">
        <f t="shared" si="0"/>
        <v>1467399.26</v>
      </c>
      <c r="E48" s="11" t="s">
        <v>55</v>
      </c>
    </row>
    <row r="49" spans="1:4" ht="110.25" customHeight="1" x14ac:dyDescent="0.25">
      <c r="A49" s="19" t="s">
        <v>70</v>
      </c>
      <c r="B49" s="20"/>
      <c r="C49" s="20"/>
      <c r="D49" s="20"/>
    </row>
    <row r="50" spans="1:4" ht="103.5" customHeight="1" x14ac:dyDescent="0.25">
      <c r="A50" s="19" t="s">
        <v>71</v>
      </c>
      <c r="B50" s="20"/>
      <c r="C50" s="20"/>
      <c r="D50" s="20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5" customWidth="1"/>
    <col min="3" max="3" width="23.28515625" style="15" customWidth="1"/>
    <col min="4" max="4" width="23.7109375" style="10" customWidth="1"/>
    <col min="5" max="5" width="24" style="6" hidden="1" customWidth="1"/>
  </cols>
  <sheetData>
    <row r="1" spans="1:5" ht="101.25" customHeight="1" x14ac:dyDescent="0.25">
      <c r="A1" s="1"/>
      <c r="B1" s="22" t="s">
        <v>73</v>
      </c>
      <c r="C1" s="22"/>
      <c r="D1" s="22"/>
    </row>
    <row r="2" spans="1:5" hidden="1" x14ac:dyDescent="0.25">
      <c r="A2" s="2"/>
      <c r="B2" s="18"/>
      <c r="C2" s="18"/>
      <c r="D2" s="18"/>
    </row>
    <row r="3" spans="1:5" ht="45.75" customHeight="1" x14ac:dyDescent="0.25">
      <c r="A3" s="23" t="s">
        <v>3</v>
      </c>
      <c r="B3" s="23"/>
      <c r="C3" s="23"/>
      <c r="D3" s="23"/>
      <c r="E3" s="11"/>
    </row>
    <row r="4" spans="1:5" ht="72" customHeight="1" x14ac:dyDescent="0.25">
      <c r="A4" s="12" t="s">
        <v>4</v>
      </c>
      <c r="B4" s="8" t="s">
        <v>37</v>
      </c>
      <c r="C4" s="8" t="s">
        <v>0</v>
      </c>
      <c r="D4" s="8" t="s">
        <v>2</v>
      </c>
      <c r="E4" s="11"/>
    </row>
    <row r="5" spans="1:5" ht="15.75" x14ac:dyDescent="0.25">
      <c r="A5" s="3" t="s">
        <v>1</v>
      </c>
      <c r="B5" s="9">
        <f>SUM(B6:B150)</f>
        <v>18058250.339999996</v>
      </c>
      <c r="C5" s="9">
        <f>SUM(C6:C150)</f>
        <v>317755381.89000005</v>
      </c>
      <c r="D5" s="9">
        <f>B5+C5</f>
        <v>335813632.23000002</v>
      </c>
      <c r="E5" s="11"/>
    </row>
    <row r="6" spans="1:5" ht="123" customHeight="1" x14ac:dyDescent="0.25">
      <c r="A6" s="13" t="s">
        <v>5</v>
      </c>
      <c r="B6" s="4">
        <v>6538770.8700000001</v>
      </c>
      <c r="C6" s="4">
        <v>701590</v>
      </c>
      <c r="D6" s="4">
        <f t="shared" ref="D6:D48" si="0">B6+C6</f>
        <v>7240360.8700000001</v>
      </c>
      <c r="E6" s="11" t="s">
        <v>38</v>
      </c>
    </row>
    <row r="7" spans="1:5" ht="95.25" customHeight="1" x14ac:dyDescent="0.25">
      <c r="A7" s="13" t="s">
        <v>6</v>
      </c>
      <c r="B7" s="4"/>
      <c r="C7" s="4"/>
      <c r="D7" s="4"/>
      <c r="E7" s="11"/>
    </row>
    <row r="8" spans="1:5" ht="84.75" customHeight="1" x14ac:dyDescent="0.25">
      <c r="A8" s="13" t="s">
        <v>8</v>
      </c>
      <c r="B8" s="4">
        <v>1746630.84</v>
      </c>
      <c r="C8" s="4">
        <v>4248613.62</v>
      </c>
      <c r="D8" s="4">
        <f t="shared" si="0"/>
        <v>5995244.46</v>
      </c>
      <c r="E8" s="11" t="s">
        <v>39</v>
      </c>
    </row>
    <row r="9" spans="1:5" ht="102" customHeight="1" x14ac:dyDescent="0.25">
      <c r="A9" s="13" t="s">
        <v>7</v>
      </c>
      <c r="B9" s="5"/>
      <c r="C9" s="5"/>
      <c r="D9" s="5"/>
      <c r="E9" s="11" t="s">
        <v>69</v>
      </c>
    </row>
    <row r="10" spans="1:5" ht="102" customHeight="1" x14ac:dyDescent="0.25">
      <c r="A10" s="13" t="s">
        <v>9</v>
      </c>
      <c r="B10" s="4"/>
      <c r="C10" s="4"/>
      <c r="D10" s="4"/>
      <c r="E10" s="11"/>
    </row>
    <row r="11" spans="1:5" ht="204.75" x14ac:dyDescent="0.25">
      <c r="A11" s="13" t="s">
        <v>10</v>
      </c>
      <c r="B11" s="4">
        <v>0</v>
      </c>
      <c r="C11" s="4">
        <v>236671038.71000001</v>
      </c>
      <c r="D11" s="4">
        <f t="shared" si="0"/>
        <v>236671038.71000001</v>
      </c>
      <c r="E11" s="11" t="s">
        <v>40</v>
      </c>
    </row>
    <row r="12" spans="1:5" ht="157.5" x14ac:dyDescent="0.25">
      <c r="A12" s="13" t="s">
        <v>11</v>
      </c>
      <c r="B12" s="4">
        <v>630749.07999999996</v>
      </c>
      <c r="C12" s="4">
        <v>1098800</v>
      </c>
      <c r="D12" s="4">
        <f t="shared" si="0"/>
        <v>1729549.08</v>
      </c>
      <c r="E12" s="11" t="s">
        <v>41</v>
      </c>
    </row>
    <row r="13" spans="1:5" ht="110.25" x14ac:dyDescent="0.25">
      <c r="A13" s="13" t="s">
        <v>12</v>
      </c>
      <c r="B13" s="4">
        <v>1115881.76</v>
      </c>
      <c r="C13" s="4">
        <v>18635300</v>
      </c>
      <c r="D13" s="4">
        <f t="shared" si="0"/>
        <v>19751181.760000002</v>
      </c>
      <c r="E13" s="11" t="s">
        <v>42</v>
      </c>
    </row>
    <row r="14" spans="1:5" ht="94.5" x14ac:dyDescent="0.25">
      <c r="A14" s="13" t="s">
        <v>13</v>
      </c>
      <c r="B14" s="4"/>
      <c r="C14" s="4"/>
      <c r="D14" s="4"/>
      <c r="E14" s="11"/>
    </row>
    <row r="15" spans="1:5" ht="131.25" customHeight="1" x14ac:dyDescent="0.25">
      <c r="A15" s="13" t="s">
        <v>14</v>
      </c>
      <c r="B15" s="4"/>
      <c r="C15" s="4"/>
      <c r="D15" s="4"/>
      <c r="E15" s="11"/>
    </row>
    <row r="16" spans="1:5" ht="94.5" x14ac:dyDescent="0.25">
      <c r="A16" s="13" t="s">
        <v>15</v>
      </c>
      <c r="B16" s="4">
        <v>557940.87</v>
      </c>
      <c r="C16" s="4">
        <v>0</v>
      </c>
      <c r="D16" s="4">
        <f t="shared" si="0"/>
        <v>557940.87</v>
      </c>
      <c r="E16" s="11" t="s">
        <v>43</v>
      </c>
    </row>
    <row r="17" spans="1:5" ht="78.75" x14ac:dyDescent="0.25">
      <c r="A17" s="13" t="s">
        <v>16</v>
      </c>
      <c r="B17" s="4"/>
      <c r="C17" s="4"/>
      <c r="D17" s="4"/>
      <c r="E17" s="11" t="s">
        <v>57</v>
      </c>
    </row>
    <row r="18" spans="1:5" ht="79.5" customHeight="1" x14ac:dyDescent="0.25">
      <c r="A18" s="13" t="s">
        <v>17</v>
      </c>
      <c r="B18" s="4">
        <v>1115881.76</v>
      </c>
      <c r="C18" s="4">
        <v>2400000</v>
      </c>
      <c r="D18" s="4">
        <f t="shared" si="0"/>
        <v>3515881.76</v>
      </c>
      <c r="E18" s="11" t="s">
        <v>44</v>
      </c>
    </row>
    <row r="19" spans="1:5" ht="94.5" x14ac:dyDescent="0.25">
      <c r="A19" s="13" t="s">
        <v>18</v>
      </c>
      <c r="B19" s="4"/>
      <c r="C19" s="4"/>
      <c r="D19" s="4"/>
      <c r="E19" s="11"/>
    </row>
    <row r="20" spans="1:5" ht="94.5" x14ac:dyDescent="0.25">
      <c r="A20" s="13" t="s">
        <v>19</v>
      </c>
      <c r="B20" s="4">
        <v>0</v>
      </c>
      <c r="C20" s="4">
        <v>13789522.140000001</v>
      </c>
      <c r="D20" s="4">
        <f t="shared" si="0"/>
        <v>13789522.140000001</v>
      </c>
      <c r="E20" s="11" t="s">
        <v>45</v>
      </c>
    </row>
    <row r="21" spans="1:5" ht="126" x14ac:dyDescent="0.25">
      <c r="A21" s="13" t="s">
        <v>20</v>
      </c>
      <c r="B21" s="4"/>
      <c r="C21" s="4"/>
      <c r="D21" s="4"/>
      <c r="E21" s="11"/>
    </row>
    <row r="22" spans="1:5" ht="113.25" customHeight="1" x14ac:dyDescent="0.25">
      <c r="A22" s="13" t="s">
        <v>21</v>
      </c>
      <c r="B22" s="4"/>
      <c r="C22" s="4"/>
      <c r="D22" s="4"/>
      <c r="E22" s="11"/>
    </row>
    <row r="23" spans="1:5" ht="110.25" x14ac:dyDescent="0.25">
      <c r="A23" s="13" t="s">
        <v>22</v>
      </c>
      <c r="B23" s="4">
        <v>0</v>
      </c>
      <c r="C23" s="4">
        <v>90900</v>
      </c>
      <c r="D23" s="4">
        <f t="shared" si="0"/>
        <v>90900</v>
      </c>
      <c r="E23" s="11" t="s">
        <v>46</v>
      </c>
    </row>
    <row r="24" spans="1:5" ht="110.25" x14ac:dyDescent="0.25">
      <c r="A24" s="13" t="s">
        <v>23</v>
      </c>
      <c r="B24" s="4"/>
      <c r="C24" s="4"/>
      <c r="D24" s="4"/>
      <c r="E24" s="11"/>
    </row>
    <row r="25" spans="1:5" ht="63" x14ac:dyDescent="0.25">
      <c r="A25" s="13" t="s">
        <v>24</v>
      </c>
      <c r="B25" s="4">
        <v>1510985.37</v>
      </c>
      <c r="C25" s="4">
        <v>0</v>
      </c>
      <c r="D25" s="4">
        <f t="shared" si="0"/>
        <v>1510985.37</v>
      </c>
      <c r="E25" s="11" t="s">
        <v>47</v>
      </c>
    </row>
    <row r="26" spans="1:5" ht="94.5" x14ac:dyDescent="0.25">
      <c r="A26" s="13" t="s">
        <v>25</v>
      </c>
      <c r="B26" s="4">
        <v>0</v>
      </c>
      <c r="C26" s="4">
        <v>877675.23</v>
      </c>
      <c r="D26" s="4">
        <f t="shared" si="0"/>
        <v>877675.23</v>
      </c>
      <c r="E26" s="11" t="s">
        <v>48</v>
      </c>
    </row>
    <row r="27" spans="1:5" ht="190.5" customHeight="1" x14ac:dyDescent="0.25">
      <c r="A27" s="13" t="s">
        <v>26</v>
      </c>
      <c r="B27" s="4">
        <v>0</v>
      </c>
      <c r="C27" s="21">
        <v>39076254.689999998</v>
      </c>
      <c r="D27" s="4">
        <f t="shared" si="0"/>
        <v>39076254.689999998</v>
      </c>
      <c r="E27" s="11" t="s">
        <v>49</v>
      </c>
    </row>
    <row r="28" spans="1:5" ht="409.5" x14ac:dyDescent="0.25">
      <c r="A28" s="13" t="s">
        <v>27</v>
      </c>
      <c r="B28" s="4"/>
      <c r="C28" s="4"/>
      <c r="D28" s="4"/>
      <c r="E28" s="11"/>
    </row>
    <row r="29" spans="1:5" ht="144.75" customHeight="1" x14ac:dyDescent="0.25">
      <c r="A29" s="13" t="s">
        <v>28</v>
      </c>
      <c r="B29" s="4"/>
      <c r="C29" s="4"/>
      <c r="D29" s="4"/>
      <c r="E29" s="11"/>
    </row>
    <row r="30" spans="1:5" ht="115.5" x14ac:dyDescent="0.25">
      <c r="A30" s="14" t="s">
        <v>29</v>
      </c>
      <c r="B30" s="4"/>
      <c r="C30" s="4"/>
      <c r="D30" s="4"/>
      <c r="E30" s="11"/>
    </row>
    <row r="31" spans="1:5" ht="164.25" customHeight="1" x14ac:dyDescent="0.25">
      <c r="A31" s="13" t="s">
        <v>30</v>
      </c>
      <c r="B31" s="4"/>
      <c r="C31" s="4"/>
      <c r="D31" s="4"/>
      <c r="E31" s="11"/>
    </row>
    <row r="32" spans="1:5" ht="94.5" x14ac:dyDescent="0.25">
      <c r="A32" s="13" t="s">
        <v>31</v>
      </c>
      <c r="B32" s="4"/>
      <c r="C32" s="4">
        <v>143500</v>
      </c>
      <c r="D32" s="4"/>
      <c r="E32" s="11" t="s">
        <v>56</v>
      </c>
    </row>
    <row r="33" spans="1:5" ht="113.25" customHeight="1" x14ac:dyDescent="0.25">
      <c r="A33" s="13" t="s">
        <v>32</v>
      </c>
      <c r="B33" s="4">
        <v>557940.88</v>
      </c>
      <c r="C33" s="4">
        <v>0</v>
      </c>
      <c r="D33" s="4">
        <f t="shared" si="0"/>
        <v>557940.88</v>
      </c>
      <c r="E33" s="11" t="s">
        <v>50</v>
      </c>
    </row>
    <row r="34" spans="1:5" ht="110.25" x14ac:dyDescent="0.25">
      <c r="A34" s="13" t="s">
        <v>33</v>
      </c>
      <c r="B34" s="4"/>
      <c r="C34" s="4"/>
      <c r="D34" s="4"/>
      <c r="E34" s="11"/>
    </row>
    <row r="35" spans="1:5" ht="79.5" customHeight="1" x14ac:dyDescent="0.25">
      <c r="A35" s="13" t="s">
        <v>34</v>
      </c>
      <c r="B35" s="4"/>
      <c r="C35" s="4"/>
      <c r="D35" s="4"/>
      <c r="E35" s="11"/>
    </row>
    <row r="36" spans="1:5" ht="94.5" x14ac:dyDescent="0.25">
      <c r="A36" s="13" t="s">
        <v>58</v>
      </c>
      <c r="B36" s="4"/>
      <c r="C36" s="4"/>
      <c r="D36" s="4"/>
      <c r="E36" s="11"/>
    </row>
    <row r="37" spans="1:5" ht="78.75" x14ac:dyDescent="0.25">
      <c r="A37" s="13" t="s">
        <v>59</v>
      </c>
      <c r="B37" s="4"/>
      <c r="C37" s="4">
        <v>0</v>
      </c>
      <c r="D37" s="4"/>
      <c r="E37" s="11" t="s">
        <v>51</v>
      </c>
    </row>
    <row r="38" spans="1:5" ht="96.75" customHeight="1" x14ac:dyDescent="0.25">
      <c r="A38" s="13" t="s">
        <v>60</v>
      </c>
      <c r="B38" s="4"/>
      <c r="C38" s="4"/>
      <c r="D38" s="4"/>
      <c r="E38" s="11"/>
    </row>
    <row r="39" spans="1:5" ht="78" customHeight="1" x14ac:dyDescent="0.25">
      <c r="A39" s="13" t="s">
        <v>61</v>
      </c>
      <c r="B39" s="4"/>
      <c r="C39" s="4"/>
      <c r="D39" s="4"/>
      <c r="E39" s="11"/>
    </row>
    <row r="40" spans="1:5" ht="94.5" x14ac:dyDescent="0.25">
      <c r="A40" s="13" t="s">
        <v>62</v>
      </c>
      <c r="B40" s="4">
        <v>0</v>
      </c>
      <c r="C40" s="4">
        <v>22187.5</v>
      </c>
      <c r="D40" s="4">
        <f t="shared" si="0"/>
        <v>22187.5</v>
      </c>
      <c r="E40" s="11" t="s">
        <v>52</v>
      </c>
    </row>
    <row r="41" spans="1:5" ht="94.5" x14ac:dyDescent="0.25">
      <c r="A41" s="13" t="s">
        <v>63</v>
      </c>
      <c r="B41" s="4"/>
      <c r="C41" s="4"/>
      <c r="D41" s="4"/>
      <c r="E41" s="11"/>
    </row>
    <row r="42" spans="1:5" ht="126" x14ac:dyDescent="0.25">
      <c r="A42" s="13" t="s">
        <v>64</v>
      </c>
      <c r="B42" s="4"/>
      <c r="C42" s="4"/>
      <c r="D42" s="4"/>
      <c r="E42" s="11"/>
    </row>
    <row r="43" spans="1:5" ht="114.75" customHeight="1" x14ac:dyDescent="0.25">
      <c r="A43" s="13" t="s">
        <v>65</v>
      </c>
      <c r="B43" s="4"/>
      <c r="C43" s="4"/>
      <c r="D43" s="4"/>
      <c r="E43" s="11"/>
    </row>
    <row r="44" spans="1:5" ht="78.75" x14ac:dyDescent="0.25">
      <c r="A44" s="13" t="s">
        <v>66</v>
      </c>
      <c r="B44" s="4">
        <v>1510985.37</v>
      </c>
      <c r="C44" s="4"/>
      <c r="D44" s="4">
        <f t="shared" si="0"/>
        <v>1510985.37</v>
      </c>
      <c r="E44" s="11" t="s">
        <v>53</v>
      </c>
    </row>
    <row r="45" spans="1:5" ht="81.75" customHeight="1" x14ac:dyDescent="0.25">
      <c r="A45" s="13" t="s">
        <v>67</v>
      </c>
      <c r="B45" s="4"/>
      <c r="C45" s="4"/>
      <c r="D45" s="4"/>
      <c r="E45" s="11"/>
    </row>
    <row r="46" spans="1:5" ht="128.25" customHeight="1" x14ac:dyDescent="0.25">
      <c r="A46" s="13" t="s">
        <v>68</v>
      </c>
      <c r="B46" s="4"/>
      <c r="C46" s="4"/>
      <c r="D46" s="4"/>
      <c r="E46" s="11"/>
    </row>
    <row r="47" spans="1:5" ht="110.25" x14ac:dyDescent="0.25">
      <c r="A47" s="13" t="s">
        <v>35</v>
      </c>
      <c r="B47" s="4">
        <v>1261498.17</v>
      </c>
      <c r="C47" s="4"/>
      <c r="D47" s="4">
        <f t="shared" si="0"/>
        <v>1261498.17</v>
      </c>
      <c r="E47" s="11" t="s">
        <v>54</v>
      </c>
    </row>
    <row r="48" spans="1:5" ht="66" x14ac:dyDescent="0.25">
      <c r="A48" s="14" t="s">
        <v>36</v>
      </c>
      <c r="B48" s="4">
        <v>1510985.37</v>
      </c>
      <c r="C48" s="4"/>
      <c r="D48" s="4">
        <f t="shared" si="0"/>
        <v>1510985.37</v>
      </c>
      <c r="E48" s="11" t="s">
        <v>55</v>
      </c>
    </row>
    <row r="49" spans="1:4" ht="110.25" customHeight="1" x14ac:dyDescent="0.25">
      <c r="A49" s="19" t="s">
        <v>70</v>
      </c>
      <c r="B49" s="20"/>
      <c r="C49" s="20"/>
      <c r="D49" s="20"/>
    </row>
    <row r="50" spans="1:4" ht="103.5" customHeight="1" x14ac:dyDescent="0.25">
      <c r="A50" s="19" t="s">
        <v>71</v>
      </c>
      <c r="B50" s="20"/>
      <c r="C50" s="20"/>
      <c r="D50" s="20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5" customWidth="1"/>
    <col min="3" max="3" width="23.28515625" style="15" customWidth="1"/>
    <col min="4" max="4" width="23.7109375" style="10" customWidth="1"/>
    <col min="5" max="5" width="24" style="6" hidden="1" customWidth="1"/>
  </cols>
  <sheetData>
    <row r="1" spans="1:5" ht="101.25" customHeight="1" x14ac:dyDescent="0.25">
      <c r="A1" s="1"/>
      <c r="B1" s="22" t="s">
        <v>72</v>
      </c>
      <c r="C1" s="22"/>
      <c r="D1" s="22"/>
    </row>
    <row r="2" spans="1:5" hidden="1" x14ac:dyDescent="0.25">
      <c r="A2" s="2"/>
      <c r="B2" s="18"/>
      <c r="C2" s="18"/>
      <c r="D2" s="18"/>
    </row>
    <row r="3" spans="1:5" ht="45.75" customHeight="1" x14ac:dyDescent="0.25">
      <c r="A3" s="23" t="s">
        <v>3</v>
      </c>
      <c r="B3" s="23"/>
      <c r="C3" s="23"/>
      <c r="D3" s="23"/>
      <c r="E3" s="11"/>
    </row>
    <row r="4" spans="1:5" ht="72" customHeight="1" x14ac:dyDescent="0.25">
      <c r="A4" s="12" t="s">
        <v>4</v>
      </c>
      <c r="B4" s="8" t="s">
        <v>37</v>
      </c>
      <c r="C4" s="8" t="s">
        <v>0</v>
      </c>
      <c r="D4" s="8" t="s">
        <v>2</v>
      </c>
      <c r="E4" s="11"/>
    </row>
    <row r="5" spans="1:5" ht="15.75" x14ac:dyDescent="0.25">
      <c r="A5" s="3" t="s">
        <v>1</v>
      </c>
      <c r="B5" s="9">
        <f>SUM(B6:B150)</f>
        <v>18058250.339999996</v>
      </c>
      <c r="C5" s="9">
        <f>SUM(C6:C150)</f>
        <v>279590560.33000004</v>
      </c>
      <c r="D5" s="9">
        <f>B5+C5</f>
        <v>297648810.67000002</v>
      </c>
      <c r="E5" s="11"/>
    </row>
    <row r="6" spans="1:5" ht="123" customHeight="1" x14ac:dyDescent="0.25">
      <c r="A6" s="13" t="s">
        <v>5</v>
      </c>
      <c r="B6" s="4">
        <v>6538770.8700000001</v>
      </c>
      <c r="C6" s="4">
        <v>721590</v>
      </c>
      <c r="D6" s="4">
        <f t="shared" ref="D6:D48" si="0">B6+C6</f>
        <v>7260360.8700000001</v>
      </c>
      <c r="E6" s="11" t="s">
        <v>38</v>
      </c>
    </row>
    <row r="7" spans="1:5" ht="95.25" customHeight="1" x14ac:dyDescent="0.25">
      <c r="A7" s="13" t="s">
        <v>6</v>
      </c>
      <c r="B7" s="4"/>
      <c r="C7" s="4"/>
      <c r="D7" s="4"/>
      <c r="E7" s="11"/>
    </row>
    <row r="8" spans="1:5" ht="84.75" customHeight="1" x14ac:dyDescent="0.25">
      <c r="A8" s="13" t="s">
        <v>8</v>
      </c>
      <c r="B8" s="4">
        <v>1746630.84</v>
      </c>
      <c r="C8" s="4">
        <v>4211113.62</v>
      </c>
      <c r="D8" s="4">
        <f t="shared" si="0"/>
        <v>5957744.46</v>
      </c>
      <c r="E8" s="11" t="s">
        <v>39</v>
      </c>
    </row>
    <row r="9" spans="1:5" ht="102" customHeight="1" x14ac:dyDescent="0.25">
      <c r="A9" s="13" t="s">
        <v>7</v>
      </c>
      <c r="B9" s="5"/>
      <c r="C9" s="5"/>
      <c r="D9" s="5"/>
      <c r="E9" s="11" t="s">
        <v>69</v>
      </c>
    </row>
    <row r="10" spans="1:5" ht="102" customHeight="1" x14ac:dyDescent="0.25">
      <c r="A10" s="13" t="s">
        <v>9</v>
      </c>
      <c r="B10" s="4"/>
      <c r="C10" s="4"/>
      <c r="D10" s="4"/>
      <c r="E10" s="11"/>
    </row>
    <row r="11" spans="1:5" ht="204.75" x14ac:dyDescent="0.25">
      <c r="A11" s="13" t="s">
        <v>10</v>
      </c>
      <c r="B11" s="4">
        <v>0</v>
      </c>
      <c r="C11" s="4">
        <v>210755938.71000001</v>
      </c>
      <c r="D11" s="4">
        <f t="shared" si="0"/>
        <v>210755938.71000001</v>
      </c>
      <c r="E11" s="11" t="s">
        <v>40</v>
      </c>
    </row>
    <row r="12" spans="1:5" ht="157.5" x14ac:dyDescent="0.25">
      <c r="A12" s="13" t="s">
        <v>11</v>
      </c>
      <c r="B12" s="4">
        <v>630749.07999999996</v>
      </c>
      <c r="C12" s="4">
        <v>1098800</v>
      </c>
      <c r="D12" s="4">
        <f t="shared" si="0"/>
        <v>1729549.08</v>
      </c>
      <c r="E12" s="11" t="s">
        <v>41</v>
      </c>
    </row>
    <row r="13" spans="1:5" ht="110.25" x14ac:dyDescent="0.25">
      <c r="A13" s="13" t="s">
        <v>12</v>
      </c>
      <c r="B13" s="4">
        <v>1115881.76</v>
      </c>
      <c r="C13" s="4">
        <v>18635300</v>
      </c>
      <c r="D13" s="4">
        <f t="shared" si="0"/>
        <v>19751181.760000002</v>
      </c>
      <c r="E13" s="11" t="s">
        <v>42</v>
      </c>
    </row>
    <row r="14" spans="1:5" ht="94.5" x14ac:dyDescent="0.25">
      <c r="A14" s="13" t="s">
        <v>13</v>
      </c>
      <c r="B14" s="4"/>
      <c r="C14" s="4"/>
      <c r="D14" s="4"/>
      <c r="E14" s="11"/>
    </row>
    <row r="15" spans="1:5" ht="131.25" customHeight="1" x14ac:dyDescent="0.25">
      <c r="A15" s="13" t="s">
        <v>14</v>
      </c>
      <c r="B15" s="4"/>
      <c r="C15" s="4"/>
      <c r="D15" s="4"/>
      <c r="E15" s="11"/>
    </row>
    <row r="16" spans="1:5" ht="94.5" x14ac:dyDescent="0.25">
      <c r="A16" s="13" t="s">
        <v>15</v>
      </c>
      <c r="B16" s="4">
        <v>557940.87</v>
      </c>
      <c r="C16" s="4">
        <v>0</v>
      </c>
      <c r="D16" s="4">
        <f t="shared" si="0"/>
        <v>557940.87</v>
      </c>
      <c r="E16" s="11" t="s">
        <v>43</v>
      </c>
    </row>
    <row r="17" spans="1:5" ht="78.75" x14ac:dyDescent="0.25">
      <c r="A17" s="13" t="s">
        <v>16</v>
      </c>
      <c r="B17" s="4"/>
      <c r="C17" s="4"/>
      <c r="D17" s="4"/>
      <c r="E17" s="11" t="s">
        <v>57</v>
      </c>
    </row>
    <row r="18" spans="1:5" ht="79.5" customHeight="1" x14ac:dyDescent="0.25">
      <c r="A18" s="13" t="s">
        <v>17</v>
      </c>
      <c r="B18" s="4">
        <v>1115881.76</v>
      </c>
      <c r="C18" s="4">
        <v>2400000</v>
      </c>
      <c r="D18" s="4">
        <f t="shared" si="0"/>
        <v>3515881.76</v>
      </c>
      <c r="E18" s="11" t="s">
        <v>44</v>
      </c>
    </row>
    <row r="19" spans="1:5" ht="94.5" x14ac:dyDescent="0.25">
      <c r="A19" s="13" t="s">
        <v>18</v>
      </c>
      <c r="B19" s="4"/>
      <c r="C19" s="4"/>
      <c r="D19" s="4"/>
      <c r="E19" s="11"/>
    </row>
    <row r="20" spans="1:5" ht="94.5" x14ac:dyDescent="0.25">
      <c r="A20" s="13" t="s">
        <v>19</v>
      </c>
      <c r="B20" s="4">
        <v>0</v>
      </c>
      <c r="C20" s="4">
        <v>13789522.140000001</v>
      </c>
      <c r="D20" s="4">
        <f t="shared" si="0"/>
        <v>13789522.140000001</v>
      </c>
      <c r="E20" s="11" t="s">
        <v>45</v>
      </c>
    </row>
    <row r="21" spans="1:5" ht="126" x14ac:dyDescent="0.25">
      <c r="A21" s="13" t="s">
        <v>20</v>
      </c>
      <c r="B21" s="4"/>
      <c r="C21" s="4"/>
      <c r="D21" s="4"/>
      <c r="E21" s="11"/>
    </row>
    <row r="22" spans="1:5" ht="113.25" customHeight="1" x14ac:dyDescent="0.25">
      <c r="A22" s="13" t="s">
        <v>21</v>
      </c>
      <c r="B22" s="4"/>
      <c r="C22" s="4"/>
      <c r="D22" s="4"/>
      <c r="E22" s="11"/>
    </row>
    <row r="23" spans="1:5" ht="110.25" x14ac:dyDescent="0.25">
      <c r="A23" s="13" t="s">
        <v>22</v>
      </c>
      <c r="B23" s="4">
        <v>0</v>
      </c>
      <c r="C23" s="4">
        <v>90900</v>
      </c>
      <c r="D23" s="4">
        <f t="shared" si="0"/>
        <v>90900</v>
      </c>
      <c r="E23" s="11" t="s">
        <v>46</v>
      </c>
    </row>
    <row r="24" spans="1:5" ht="110.25" x14ac:dyDescent="0.25">
      <c r="A24" s="13" t="s">
        <v>23</v>
      </c>
      <c r="B24" s="4"/>
      <c r="C24" s="4"/>
      <c r="D24" s="4"/>
      <c r="E24" s="11"/>
    </row>
    <row r="25" spans="1:5" ht="63" x14ac:dyDescent="0.25">
      <c r="A25" s="13" t="s">
        <v>24</v>
      </c>
      <c r="B25" s="4">
        <v>1510985.37</v>
      </c>
      <c r="C25" s="4">
        <v>0</v>
      </c>
      <c r="D25" s="4">
        <f t="shared" si="0"/>
        <v>1510985.37</v>
      </c>
      <c r="E25" s="11" t="s">
        <v>47</v>
      </c>
    </row>
    <row r="26" spans="1:5" ht="94.5" x14ac:dyDescent="0.25">
      <c r="A26" s="13" t="s">
        <v>25</v>
      </c>
      <c r="B26" s="4">
        <v>0</v>
      </c>
      <c r="C26" s="4">
        <v>877675.23</v>
      </c>
      <c r="D26" s="4">
        <f t="shared" si="0"/>
        <v>877675.23</v>
      </c>
      <c r="E26" s="11" t="s">
        <v>48</v>
      </c>
    </row>
    <row r="27" spans="1:5" ht="190.5" customHeight="1" x14ac:dyDescent="0.25">
      <c r="A27" s="13" t="s">
        <v>26</v>
      </c>
      <c r="B27" s="4">
        <v>0</v>
      </c>
      <c r="C27" s="4">
        <v>26844033.129999999</v>
      </c>
      <c r="D27" s="4">
        <f t="shared" si="0"/>
        <v>26844033.129999999</v>
      </c>
      <c r="E27" s="11" t="s">
        <v>49</v>
      </c>
    </row>
    <row r="28" spans="1:5" ht="409.5" x14ac:dyDescent="0.25">
      <c r="A28" s="13" t="s">
        <v>27</v>
      </c>
      <c r="B28" s="4"/>
      <c r="C28" s="4"/>
      <c r="D28" s="4"/>
      <c r="E28" s="11"/>
    </row>
    <row r="29" spans="1:5" ht="144.75" customHeight="1" x14ac:dyDescent="0.25">
      <c r="A29" s="13" t="s">
        <v>28</v>
      </c>
      <c r="B29" s="4"/>
      <c r="C29" s="4"/>
      <c r="D29" s="4"/>
      <c r="E29" s="11"/>
    </row>
    <row r="30" spans="1:5" ht="115.5" x14ac:dyDescent="0.25">
      <c r="A30" s="14" t="s">
        <v>29</v>
      </c>
      <c r="B30" s="4"/>
      <c r="C30" s="4"/>
      <c r="D30" s="4"/>
      <c r="E30" s="11"/>
    </row>
    <row r="31" spans="1:5" ht="164.25" customHeight="1" x14ac:dyDescent="0.25">
      <c r="A31" s="13" t="s">
        <v>30</v>
      </c>
      <c r="B31" s="4"/>
      <c r="C31" s="4"/>
      <c r="D31" s="4"/>
      <c r="E31" s="11"/>
    </row>
    <row r="32" spans="1:5" ht="94.5" x14ac:dyDescent="0.25">
      <c r="A32" s="13" t="s">
        <v>31</v>
      </c>
      <c r="B32" s="4"/>
      <c r="C32" s="4">
        <v>143500</v>
      </c>
      <c r="D32" s="4"/>
      <c r="E32" s="11" t="s">
        <v>56</v>
      </c>
    </row>
    <row r="33" spans="1:5" ht="113.25" customHeight="1" x14ac:dyDescent="0.25">
      <c r="A33" s="13" t="s">
        <v>32</v>
      </c>
      <c r="B33" s="4">
        <v>557940.88</v>
      </c>
      <c r="C33" s="4">
        <v>0</v>
      </c>
      <c r="D33" s="4">
        <f t="shared" si="0"/>
        <v>557940.88</v>
      </c>
      <c r="E33" s="11" t="s">
        <v>50</v>
      </c>
    </row>
    <row r="34" spans="1:5" ht="110.25" x14ac:dyDescent="0.25">
      <c r="A34" s="13" t="s">
        <v>33</v>
      </c>
      <c r="B34" s="4"/>
      <c r="C34" s="4"/>
      <c r="D34" s="4"/>
      <c r="E34" s="11"/>
    </row>
    <row r="35" spans="1:5" ht="79.5" customHeight="1" x14ac:dyDescent="0.25">
      <c r="A35" s="13" t="s">
        <v>34</v>
      </c>
      <c r="B35" s="4"/>
      <c r="C35" s="4"/>
      <c r="D35" s="4"/>
      <c r="E35" s="11"/>
    </row>
    <row r="36" spans="1:5" ht="94.5" x14ac:dyDescent="0.25">
      <c r="A36" s="13" t="s">
        <v>58</v>
      </c>
      <c r="B36" s="4"/>
      <c r="C36" s="4"/>
      <c r="D36" s="4"/>
      <c r="E36" s="11"/>
    </row>
    <row r="37" spans="1:5" ht="78.75" x14ac:dyDescent="0.25">
      <c r="A37" s="13" t="s">
        <v>59</v>
      </c>
      <c r="B37" s="4"/>
      <c r="C37" s="4">
        <v>0</v>
      </c>
      <c r="D37" s="4"/>
      <c r="E37" s="11" t="s">
        <v>51</v>
      </c>
    </row>
    <row r="38" spans="1:5" ht="96.75" customHeight="1" x14ac:dyDescent="0.25">
      <c r="A38" s="13" t="s">
        <v>60</v>
      </c>
      <c r="B38" s="4"/>
      <c r="C38" s="4"/>
      <c r="D38" s="4"/>
      <c r="E38" s="11"/>
    </row>
    <row r="39" spans="1:5" ht="78" customHeight="1" x14ac:dyDescent="0.25">
      <c r="A39" s="13" t="s">
        <v>61</v>
      </c>
      <c r="B39" s="4"/>
      <c r="C39" s="4"/>
      <c r="D39" s="4"/>
      <c r="E39" s="11"/>
    </row>
    <row r="40" spans="1:5" ht="94.5" x14ac:dyDescent="0.25">
      <c r="A40" s="13" t="s">
        <v>62</v>
      </c>
      <c r="B40" s="4">
        <v>0</v>
      </c>
      <c r="C40" s="4">
        <v>22187.5</v>
      </c>
      <c r="D40" s="4">
        <f t="shared" si="0"/>
        <v>22187.5</v>
      </c>
      <c r="E40" s="11" t="s">
        <v>52</v>
      </c>
    </row>
    <row r="41" spans="1:5" ht="94.5" x14ac:dyDescent="0.25">
      <c r="A41" s="13" t="s">
        <v>63</v>
      </c>
      <c r="B41" s="4"/>
      <c r="C41" s="4"/>
      <c r="D41" s="4"/>
      <c r="E41" s="11"/>
    </row>
    <row r="42" spans="1:5" ht="126" x14ac:dyDescent="0.25">
      <c r="A42" s="13" t="s">
        <v>64</v>
      </c>
      <c r="B42" s="4"/>
      <c r="C42" s="4"/>
      <c r="D42" s="4"/>
      <c r="E42" s="11"/>
    </row>
    <row r="43" spans="1:5" ht="114.75" customHeight="1" x14ac:dyDescent="0.25">
      <c r="A43" s="13" t="s">
        <v>65</v>
      </c>
      <c r="B43" s="4"/>
      <c r="C43" s="4"/>
      <c r="D43" s="4"/>
      <c r="E43" s="11"/>
    </row>
    <row r="44" spans="1:5" ht="78.75" x14ac:dyDescent="0.25">
      <c r="A44" s="13" t="s">
        <v>66</v>
      </c>
      <c r="B44" s="4">
        <v>1510985.37</v>
      </c>
      <c r="C44" s="4"/>
      <c r="D44" s="4">
        <f t="shared" si="0"/>
        <v>1510985.37</v>
      </c>
      <c r="E44" s="11" t="s">
        <v>53</v>
      </c>
    </row>
    <row r="45" spans="1:5" ht="81.75" customHeight="1" x14ac:dyDescent="0.25">
      <c r="A45" s="13" t="s">
        <v>67</v>
      </c>
      <c r="B45" s="4"/>
      <c r="C45" s="4"/>
      <c r="D45" s="4"/>
      <c r="E45" s="11"/>
    </row>
    <row r="46" spans="1:5" ht="128.25" customHeight="1" x14ac:dyDescent="0.25">
      <c r="A46" s="13" t="s">
        <v>68</v>
      </c>
      <c r="B46" s="4"/>
      <c r="C46" s="4"/>
      <c r="D46" s="4"/>
      <c r="E46" s="11"/>
    </row>
    <row r="47" spans="1:5" ht="110.25" x14ac:dyDescent="0.25">
      <c r="A47" s="13" t="s">
        <v>35</v>
      </c>
      <c r="B47" s="4">
        <v>1261498.17</v>
      </c>
      <c r="C47" s="4"/>
      <c r="D47" s="4">
        <f t="shared" si="0"/>
        <v>1261498.17</v>
      </c>
      <c r="E47" s="11" t="s">
        <v>54</v>
      </c>
    </row>
    <row r="48" spans="1:5" ht="66" x14ac:dyDescent="0.25">
      <c r="A48" s="14" t="s">
        <v>36</v>
      </c>
      <c r="B48" s="4">
        <v>1510985.37</v>
      </c>
      <c r="C48" s="4"/>
      <c r="D48" s="4">
        <f t="shared" si="0"/>
        <v>1510985.37</v>
      </c>
      <c r="E48" s="11" t="s">
        <v>55</v>
      </c>
    </row>
    <row r="49" spans="1:4" ht="110.25" customHeight="1" x14ac:dyDescent="0.25">
      <c r="A49" s="19" t="s">
        <v>70</v>
      </c>
      <c r="B49" s="20"/>
      <c r="C49" s="20"/>
      <c r="D49" s="20"/>
    </row>
    <row r="50" spans="1:4" ht="103.5" customHeight="1" x14ac:dyDescent="0.25">
      <c r="A50" s="19" t="s">
        <v>71</v>
      </c>
      <c r="B50" s="20"/>
      <c r="C50" s="20"/>
      <c r="D50" s="20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2025-04-15T06:14:33Z</dcterms:modified>
</cp:coreProperties>
</file>